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3 год\Отчет об исполнении краевого бюджета за 2023 год\4. На сайт\Аналитические данные к проекту закона\"/>
    </mc:Choice>
  </mc:AlternateContent>
  <bookViews>
    <workbookView xWindow="0" yWindow="0" windowWidth="28800" windowHeight="11700"/>
  </bookViews>
  <sheets>
    <sheet name="Бюджет" sheetId="3" r:id="rId1"/>
    <sheet name="Параметры отчета" sheetId="5" r:id="rId2"/>
  </sheets>
  <definedNames>
    <definedName name="_xlnm._FilterDatabase" localSheetId="0" hidden="1">Бюджет!$A$7:$K$48</definedName>
    <definedName name="dateofprint">Бюджет!#REF!</definedName>
    <definedName name="DateTo">Бюджет!#REF!</definedName>
    <definedName name="money">Бюджет!$C$2</definedName>
    <definedName name="Parameters">'Параметры отчета'!$A$1</definedName>
    <definedName name="_xlnm.Print_Titles" localSheetId="0">Бюджет!$6:$7</definedName>
  </definedNames>
  <calcPr calcId="162913"/>
</workbook>
</file>

<file path=xl/calcChain.xml><?xml version="1.0" encoding="utf-8"?>
<calcChain xmlns="http://schemas.openxmlformats.org/spreadsheetml/2006/main">
  <c r="K8" i="3" l="1"/>
  <c r="J8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5" i="3"/>
  <c r="K29" i="3"/>
  <c r="K45" i="3"/>
  <c r="K46" i="3"/>
  <c r="K48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1" i="3"/>
  <c r="J42" i="3"/>
  <c r="J43" i="3"/>
  <c r="J44" i="3"/>
  <c r="J45" i="3"/>
  <c r="J46" i="3"/>
  <c r="J47" i="3"/>
  <c r="J48" i="3"/>
  <c r="K9" i="3"/>
  <c r="J9" i="3"/>
</calcChain>
</file>

<file path=xl/sharedStrings.xml><?xml version="1.0" encoding="utf-8"?>
<sst xmlns="http://schemas.openxmlformats.org/spreadsheetml/2006/main" count="258" uniqueCount="82">
  <si>
    <t>тыс. рублей</t>
  </si>
  <si>
    <t>ДопЭК</t>
  </si>
  <si>
    <t>Вид расхода</t>
  </si>
  <si>
    <t>Госпрограмма</t>
  </si>
  <si>
    <t>540</t>
  </si>
  <si>
    <t>Иные межбюджетные трансферты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</si>
  <si>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</si>
  <si>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</si>
  <si>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</si>
  <si>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</si>
  <si>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</si>
  <si>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</si>
  <si>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</si>
  <si>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</si>
  <si>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</si>
  <si>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</si>
  <si>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</si>
  <si>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</si>
  <si>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</si>
  <si>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район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</si>
  <si>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</si>
  <si>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</si>
  <si>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</si>
  <si>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</si>
  <si>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</si>
  <si>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</si>
  <si>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</si>
  <si>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</si>
  <si>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</si>
  <si>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</si>
  <si>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</si>
  <si>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</si>
  <si>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</si>
  <si>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</si>
  <si>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</si>
  <si>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</si>
  <si>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</si>
  <si>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</si>
  <si>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5028000</t>
  </si>
  <si>
    <t>Пионерское сельское поселение</t>
  </si>
  <si>
    <t>12</t>
  </si>
  <si>
    <t>Государственная программа Камчатского края "Развитие транспортной системы в Камчатском крае"</t>
  </si>
  <si>
    <t>5032000</t>
  </si>
  <si>
    <t>Ключевское сельское поселение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</si>
  <si>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</si>
  <si>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</si>
  <si>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</si>
  <si>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</si>
  <si>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</si>
  <si>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</si>
  <si>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5126000</t>
  </si>
  <si>
    <t>Сельское поселение "село Ивашка"</t>
  </si>
  <si>
    <t>5134000</t>
  </si>
  <si>
    <t>Сельское поселение "село Ковран"</t>
  </si>
  <si>
    <t>5142000</t>
  </si>
  <si>
    <t>Сельское поселение "село Манилы"</t>
  </si>
  <si>
    <t>24</t>
  </si>
  <si>
    <t>Государственная программа Камчатского края "Формирование современной городской среды в Камчатском крае"</t>
  </si>
  <si>
    <t>5021000</t>
  </si>
  <si>
    <t>Елизовское городское поселение</t>
  </si>
  <si>
    <t>5061000</t>
  </si>
  <si>
    <t>Мильковское сельское поселение</t>
  </si>
  <si>
    <t>Итого</t>
  </si>
  <si>
    <t xml:space="preserve">Пользователь: Borisen1
Дата и время AOS: 2024-06-03T01:31:56
Дата сессии: 03 06 2024
Бюджетный цикл: БЦ 23-25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23-25
Начальная дата: 
Конечная дата: 
Масштаб: Тыс
Коэффициент округления: 0,0000100000
Форматировать отчет: Да
Основание НСИ: Закон 1
Фильтр: Вид расхода=54*, ДопЭК=1*,5*, </t>
  </si>
  <si>
    <t>Наименование вида расходов</t>
  </si>
  <si>
    <t>Наименование госпрограммы</t>
  </si>
  <si>
    <t>Наименование муниципального образования</t>
  </si>
  <si>
    <t>% исполнения от уточненного плана</t>
  </si>
  <si>
    <t>% исполнения от первоначального плана</t>
  </si>
  <si>
    <t>1</t>
  </si>
  <si>
    <t>2</t>
  </si>
  <si>
    <t>3</t>
  </si>
  <si>
    <t>4</t>
  </si>
  <si>
    <t>5</t>
  </si>
  <si>
    <t>6</t>
  </si>
  <si>
    <t>7</t>
  </si>
  <si>
    <t>Годовой объем ассигнований на 2023 год в соответствии с первоначальной редакцией закона о бюджете</t>
  </si>
  <si>
    <t>Исполнение                     2023 год</t>
  </si>
  <si>
    <t>Сельское поселение "село Средние Пахачи"</t>
  </si>
  <si>
    <t>5114000</t>
  </si>
  <si>
    <t>Сведения о расходах краевого бюджета, направленных на предоставление иных межбюджетных трансфертов бюджетам муниципальных образований, в сравнении с первоначально утвержденными Законом Камчатского края от 29.11.2022 № 155 "О краевом бюджете на 2023 год и на плановый период 2024 и 2025 годов" ассигнованиями и с уточненными ассигнованиями с учетом внесенных изменений</t>
  </si>
  <si>
    <t>Годовой объем ассигнований на 2023 год с учетом внесенных изменений в закон о бюджете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</si>
</sst>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#\ ###\ ###\ ##0.00000"/>
    <numFmt numFmtId="165" formatCode="0.0"/>
  </numFmts>
  <fonts count="9" x14ac:knownFonts="1">
    <font>
      <sz val="10"/>
      <name val="Arial"/>
      <charset val="204"/>
    </font>
    <font>
      <b/>
      <sz val="14"/>
      <name val="Arial"/>
      <family val="2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Border="0" applyAlignment="0"/>
    <xf numFmtId="0" fontId="5" fillId="0" borderId="0" applyNumberFormat="0" applyBorder="0" applyAlignment="0"/>
  </cellStyleXfs>
  <cellXfs count="25">
    <xf numFmtId="0" fontId="0" fillId="0" borderId="0" xfId="0"/>
    <xf numFmtId="0" fontId="0" fillId="0" borderId="0" xfId="0" applyFill="1" applyProtection="1"/>
    <xf numFmtId="0" fontId="2" fillId="0" borderId="0" xfId="0" applyFont="1" applyFill="1" applyAlignment="1" applyProtection="1">
      <alignment horizontal="center"/>
    </xf>
    <xf numFmtId="49" fontId="0" fillId="0" borderId="0" xfId="0" applyNumberFormat="1" applyFill="1" applyAlignment="1" applyProtection="1">
      <alignment wrapText="1"/>
    </xf>
    <xf numFmtId="0" fontId="0" fillId="0" borderId="0" xfId="0"/>
    <xf numFmtId="0" fontId="0" fillId="0" borderId="0" xfId="0"/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center" vertical="center" wrapText="1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164" fontId="7" fillId="0" borderId="3" xfId="0" applyNumberFormat="1" applyFont="1" applyFill="1" applyBorder="1" applyAlignment="1" applyProtection="1">
      <alignment horizontal="right" vertical="center"/>
    </xf>
    <xf numFmtId="164" fontId="7" fillId="0" borderId="4" xfId="0" applyNumberFormat="1" applyFont="1" applyFill="1" applyBorder="1" applyAlignment="1" applyProtection="1">
      <alignment horizontal="right" vertical="center"/>
    </xf>
    <xf numFmtId="165" fontId="7" fillId="0" borderId="4" xfId="0" applyNumberFormat="1" applyFont="1" applyFill="1" applyBorder="1" applyAlignment="1" applyProtection="1">
      <alignment horizontal="right" vertical="center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164" fontId="8" fillId="0" borderId="5" xfId="0" applyNumberFormat="1" applyFont="1" applyFill="1" applyBorder="1" applyAlignment="1" applyProtection="1">
      <alignment horizontal="right" vertical="center"/>
    </xf>
    <xf numFmtId="165" fontId="8" fillId="0" borderId="5" xfId="0" applyNumberFormat="1" applyFont="1" applyFill="1" applyBorder="1" applyAlignment="1" applyProtection="1">
      <alignment horizontal="right" vertical="center"/>
    </xf>
    <xf numFmtId="165" fontId="8" fillId="0" borderId="6" xfId="0" applyNumberFormat="1" applyFont="1" applyFill="1" applyBorder="1" applyAlignment="1" applyProtection="1">
      <alignment horizontal="right" vertical="center"/>
    </xf>
    <xf numFmtId="165" fontId="8" fillId="0" borderId="7" xfId="0" applyNumberFormat="1" applyFont="1" applyFill="1" applyBorder="1" applyAlignment="1" applyProtection="1">
      <alignment horizontal="right" vertical="center"/>
    </xf>
    <xf numFmtId="164" fontId="7" fillId="0" borderId="1" xfId="0" applyNumberFormat="1" applyFont="1" applyFill="1" applyBorder="1" applyAlignment="1" applyProtection="1">
      <alignment horizontal="right" vertical="center"/>
    </xf>
    <xf numFmtId="165" fontId="7" fillId="0" borderId="1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Alignment="1" applyProtection="1">
      <alignment horizontal="center" wrapText="1"/>
    </xf>
    <xf numFmtId="0" fontId="1" fillId="0" borderId="0" xfId="0" applyFont="1" applyAlignment="1">
      <alignment horizont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7" fillId="0" borderId="1" xfId="0" applyFont="1" applyFill="1" applyBorder="1" applyProtection="1"/>
    <xf numFmtId="0" fontId="2" fillId="0" borderId="0" xfId="0" applyFont="1" applyFill="1" applyAlignment="1" applyProtection="1">
      <alignment horizontal="lef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8"/>
  <sheetViews>
    <sheetView showGridLines="0" tabSelected="1" view="pageBreakPreview" zoomScaleNormal="100" zoomScaleSheetLayoutView="100" workbookViewId="0">
      <selection activeCell="G48" sqref="G48"/>
    </sheetView>
  </sheetViews>
  <sheetFormatPr defaultRowHeight="12.75" customHeight="1" x14ac:dyDescent="0.2"/>
  <cols>
    <col min="1" max="1" width="8.7109375" style="1" customWidth="1"/>
    <col min="2" max="2" width="30.7109375" style="1" customWidth="1"/>
    <col min="3" max="3" width="13.7109375" style="1" customWidth="1"/>
    <col min="4" max="4" width="34.28515625" style="1" customWidth="1"/>
    <col min="5" max="5" width="8.7109375" style="1" customWidth="1"/>
    <col min="6" max="6" width="27.28515625" style="1" customWidth="1"/>
    <col min="7" max="8" width="20.7109375" style="1" customWidth="1"/>
    <col min="9" max="9" width="16.42578125" customWidth="1"/>
    <col min="10" max="10" width="11.28515625" customWidth="1"/>
    <col min="11" max="11" width="15.28515625" customWidth="1"/>
  </cols>
  <sheetData>
    <row r="1" spans="1:11" ht="75" customHeight="1" x14ac:dyDescent="0.3">
      <c r="A1" s="20" t="s">
        <v>80</v>
      </c>
      <c r="B1" s="20"/>
      <c r="C1" s="20"/>
      <c r="D1" s="20"/>
      <c r="E1" s="20"/>
      <c r="F1" s="20"/>
      <c r="G1" s="20"/>
      <c r="H1" s="20"/>
      <c r="I1" s="20"/>
      <c r="J1" s="20"/>
      <c r="K1" s="21"/>
    </row>
    <row r="2" spans="1:11" x14ac:dyDescent="0.2">
      <c r="A2" s="24"/>
      <c r="B2" s="24"/>
      <c r="C2" s="2"/>
    </row>
    <row r="3" spans="1:11" x14ac:dyDescent="0.2">
      <c r="A3" s="22"/>
      <c r="B3" s="22"/>
      <c r="C3" s="22"/>
      <c r="D3" s="22"/>
      <c r="E3" s="22"/>
      <c r="F3" s="22"/>
    </row>
    <row r="4" spans="1:11" x14ac:dyDescent="0.2">
      <c r="A4" s="22"/>
      <c r="B4" s="22"/>
      <c r="C4" s="22"/>
      <c r="D4" s="22"/>
      <c r="E4" s="22"/>
      <c r="F4" s="22"/>
    </row>
    <row r="5" spans="1:11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22" t="s">
        <v>0</v>
      </c>
    </row>
    <row r="6" spans="1:11" ht="76.5" x14ac:dyDescent="0.2">
      <c r="A6" s="6" t="s">
        <v>2</v>
      </c>
      <c r="B6" s="6" t="s">
        <v>64</v>
      </c>
      <c r="C6" s="6" t="s">
        <v>3</v>
      </c>
      <c r="D6" s="6" t="s">
        <v>65</v>
      </c>
      <c r="E6" s="6" t="s">
        <v>1</v>
      </c>
      <c r="F6" s="6" t="s">
        <v>66</v>
      </c>
      <c r="G6" s="6" t="s">
        <v>76</v>
      </c>
      <c r="H6" s="6" t="s">
        <v>81</v>
      </c>
      <c r="I6" s="6" t="s">
        <v>77</v>
      </c>
      <c r="J6" s="6" t="s">
        <v>67</v>
      </c>
      <c r="K6" s="6" t="s">
        <v>68</v>
      </c>
    </row>
    <row r="7" spans="1:11" x14ac:dyDescent="0.2">
      <c r="A7" s="7" t="s">
        <v>69</v>
      </c>
      <c r="B7" s="8" t="s">
        <v>70</v>
      </c>
      <c r="C7" s="8" t="s">
        <v>71</v>
      </c>
      <c r="D7" s="8" t="s">
        <v>72</v>
      </c>
      <c r="E7" s="8" t="s">
        <v>73</v>
      </c>
      <c r="F7" s="8" t="s">
        <v>74</v>
      </c>
      <c r="G7" s="8" t="s">
        <v>75</v>
      </c>
      <c r="H7" s="8">
        <v>8</v>
      </c>
      <c r="I7" s="8">
        <v>9</v>
      </c>
      <c r="J7" s="8">
        <v>10</v>
      </c>
      <c r="K7" s="9">
        <v>11</v>
      </c>
    </row>
    <row r="8" spans="1:11" x14ac:dyDescent="0.2">
      <c r="A8" s="7" t="s">
        <v>4</v>
      </c>
      <c r="B8" s="8" t="s">
        <v>5</v>
      </c>
      <c r="C8" s="8"/>
      <c r="D8" s="8"/>
      <c r="E8" s="8"/>
      <c r="F8" s="8"/>
      <c r="G8" s="10">
        <v>1111198.2</v>
      </c>
      <c r="H8" s="10">
        <v>2283237.0887099998</v>
      </c>
      <c r="I8" s="11">
        <v>2267747.2211699998</v>
      </c>
      <c r="J8" s="12">
        <f>I8/H8*100</f>
        <v>99.321583044678391</v>
      </c>
      <c r="K8" s="12">
        <f>I8/G8*100</f>
        <v>204.08125401661016</v>
      </c>
    </row>
    <row r="9" spans="1:11" ht="38.25" x14ac:dyDescent="0.2">
      <c r="A9" s="13" t="s">
        <v>4</v>
      </c>
      <c r="B9" s="13" t="s">
        <v>5</v>
      </c>
      <c r="C9" s="13" t="s">
        <v>6</v>
      </c>
      <c r="D9" s="13" t="s">
        <v>7</v>
      </c>
      <c r="E9" s="13" t="s">
        <v>8</v>
      </c>
      <c r="F9" s="13" t="s">
        <v>9</v>
      </c>
      <c r="G9" s="14">
        <v>162600.9</v>
      </c>
      <c r="H9" s="14">
        <v>389460.28990999999</v>
      </c>
      <c r="I9" s="14">
        <v>388200.34197000001</v>
      </c>
      <c r="J9" s="15">
        <f>I9/H9*100</f>
        <v>99.676488727440955</v>
      </c>
      <c r="K9" s="16">
        <f>I9/G9*100</f>
        <v>238.74427630474372</v>
      </c>
    </row>
    <row r="10" spans="1:11" ht="38.25" x14ac:dyDescent="0.2">
      <c r="A10" s="13" t="s">
        <v>4</v>
      </c>
      <c r="B10" s="13" t="s">
        <v>5</v>
      </c>
      <c r="C10" s="13" t="s">
        <v>6</v>
      </c>
      <c r="D10" s="13" t="s">
        <v>7</v>
      </c>
      <c r="E10" s="13" t="s">
        <v>10</v>
      </c>
      <c r="F10" s="13" t="s">
        <v>11</v>
      </c>
      <c r="G10" s="14">
        <v>68429.100000000006</v>
      </c>
      <c r="H10" s="14">
        <v>95507.898799999995</v>
      </c>
      <c r="I10" s="14">
        <v>94335.480070000005</v>
      </c>
      <c r="J10" s="15">
        <f t="shared" ref="J10:J48" si="0">I10/H10*100</f>
        <v>98.772437939970686</v>
      </c>
      <c r="K10" s="15">
        <f t="shared" ref="K10:K48" si="1">I10/G10*100</f>
        <v>137.85871810384762</v>
      </c>
    </row>
    <row r="11" spans="1:11" ht="38.25" x14ac:dyDescent="0.2">
      <c r="A11" s="13" t="s">
        <v>4</v>
      </c>
      <c r="B11" s="13" t="s">
        <v>5</v>
      </c>
      <c r="C11" s="13" t="s">
        <v>6</v>
      </c>
      <c r="D11" s="13" t="s">
        <v>7</v>
      </c>
      <c r="E11" s="13" t="s">
        <v>12</v>
      </c>
      <c r="F11" s="13" t="s">
        <v>13</v>
      </c>
      <c r="G11" s="14">
        <v>14093.8</v>
      </c>
      <c r="H11" s="14">
        <v>13873.022000000001</v>
      </c>
      <c r="I11" s="14">
        <v>13839.100479999999</v>
      </c>
      <c r="J11" s="15">
        <f t="shared" si="0"/>
        <v>99.755485718973119</v>
      </c>
      <c r="K11" s="15">
        <f t="shared" si="1"/>
        <v>98.192825781549331</v>
      </c>
    </row>
    <row r="12" spans="1:11" ht="38.25" x14ac:dyDescent="0.2">
      <c r="A12" s="13" t="s">
        <v>4</v>
      </c>
      <c r="B12" s="13" t="s">
        <v>5</v>
      </c>
      <c r="C12" s="13" t="s">
        <v>6</v>
      </c>
      <c r="D12" s="13" t="s">
        <v>7</v>
      </c>
      <c r="E12" s="13" t="s">
        <v>14</v>
      </c>
      <c r="F12" s="13" t="s">
        <v>15</v>
      </c>
      <c r="G12" s="14">
        <v>12424.8</v>
      </c>
      <c r="H12" s="14">
        <v>12424.8</v>
      </c>
      <c r="I12" s="14">
        <v>12082.288060000001</v>
      </c>
      <c r="J12" s="15">
        <f t="shared" si="0"/>
        <v>97.243320294894104</v>
      </c>
      <c r="K12" s="15">
        <f t="shared" si="1"/>
        <v>97.243320294894104</v>
      </c>
    </row>
    <row r="13" spans="1:11" ht="38.25" x14ac:dyDescent="0.2">
      <c r="A13" s="13" t="s">
        <v>4</v>
      </c>
      <c r="B13" s="13" t="s">
        <v>5</v>
      </c>
      <c r="C13" s="13" t="s">
        <v>6</v>
      </c>
      <c r="D13" s="13" t="s">
        <v>7</v>
      </c>
      <c r="E13" s="13" t="s">
        <v>16</v>
      </c>
      <c r="F13" s="13" t="s">
        <v>17</v>
      </c>
      <c r="G13" s="14">
        <v>4636.1000000000004</v>
      </c>
      <c r="H13" s="14">
        <v>36246.03</v>
      </c>
      <c r="I13" s="14">
        <v>33349.366110000003</v>
      </c>
      <c r="J13" s="15">
        <f t="shared" si="0"/>
        <v>92.008327836179575</v>
      </c>
      <c r="K13" s="15">
        <f t="shared" si="1"/>
        <v>719.34095705442076</v>
      </c>
    </row>
    <row r="14" spans="1:11" ht="38.25" x14ac:dyDescent="0.2">
      <c r="A14" s="13" t="s">
        <v>4</v>
      </c>
      <c r="B14" s="13" t="s">
        <v>5</v>
      </c>
      <c r="C14" s="13" t="s">
        <v>6</v>
      </c>
      <c r="D14" s="13" t="s">
        <v>7</v>
      </c>
      <c r="E14" s="13" t="s">
        <v>18</v>
      </c>
      <c r="F14" s="13" t="s">
        <v>19</v>
      </c>
      <c r="G14" s="14">
        <v>7788.7</v>
      </c>
      <c r="H14" s="14">
        <v>7514.46126</v>
      </c>
      <c r="I14" s="14">
        <v>7514.46126</v>
      </c>
      <c r="J14" s="15">
        <f t="shared" si="0"/>
        <v>100</v>
      </c>
      <c r="K14" s="15">
        <f t="shared" si="1"/>
        <v>96.479017807849829</v>
      </c>
    </row>
    <row r="15" spans="1:11" ht="38.25" x14ac:dyDescent="0.2">
      <c r="A15" s="13" t="s">
        <v>4</v>
      </c>
      <c r="B15" s="13" t="s">
        <v>5</v>
      </c>
      <c r="C15" s="13" t="s">
        <v>6</v>
      </c>
      <c r="D15" s="13" t="s">
        <v>7</v>
      </c>
      <c r="E15" s="13" t="s">
        <v>20</v>
      </c>
      <c r="F15" s="13" t="s">
        <v>21</v>
      </c>
      <c r="G15" s="14">
        <v>5377.9</v>
      </c>
      <c r="H15" s="14">
        <v>5668.9141200000004</v>
      </c>
      <c r="I15" s="14">
        <v>5535.3698599999998</v>
      </c>
      <c r="J15" s="15">
        <f t="shared" si="0"/>
        <v>97.644270892570859</v>
      </c>
      <c r="K15" s="15">
        <f t="shared" si="1"/>
        <v>102.92809200617342</v>
      </c>
    </row>
    <row r="16" spans="1:11" ht="38.25" x14ac:dyDescent="0.2">
      <c r="A16" s="13" t="s">
        <v>4</v>
      </c>
      <c r="B16" s="13" t="s">
        <v>5</v>
      </c>
      <c r="C16" s="13" t="s">
        <v>6</v>
      </c>
      <c r="D16" s="13" t="s">
        <v>7</v>
      </c>
      <c r="E16" s="13" t="s">
        <v>22</v>
      </c>
      <c r="F16" s="13" t="s">
        <v>23</v>
      </c>
      <c r="G16" s="14">
        <v>2549.9</v>
      </c>
      <c r="H16" s="14">
        <v>2549.9</v>
      </c>
      <c r="I16" s="14">
        <v>2521.43932</v>
      </c>
      <c r="J16" s="15">
        <f t="shared" si="0"/>
        <v>98.883851131416918</v>
      </c>
      <c r="K16" s="15">
        <f t="shared" si="1"/>
        <v>98.883851131416918</v>
      </c>
    </row>
    <row r="17" spans="1:11" ht="38.25" x14ac:dyDescent="0.2">
      <c r="A17" s="13" t="s">
        <v>4</v>
      </c>
      <c r="B17" s="13" t="s">
        <v>5</v>
      </c>
      <c r="C17" s="13" t="s">
        <v>6</v>
      </c>
      <c r="D17" s="13" t="s">
        <v>7</v>
      </c>
      <c r="E17" s="13" t="s">
        <v>24</v>
      </c>
      <c r="F17" s="13" t="s">
        <v>25</v>
      </c>
      <c r="G17" s="14">
        <v>22067.9</v>
      </c>
      <c r="H17" s="14">
        <v>22905.94</v>
      </c>
      <c r="I17" s="14">
        <v>22864.74512</v>
      </c>
      <c r="J17" s="15">
        <f t="shared" si="0"/>
        <v>99.820156343725699</v>
      </c>
      <c r="K17" s="15">
        <f t="shared" si="1"/>
        <v>103.61087878774147</v>
      </c>
    </row>
    <row r="18" spans="1:11" ht="38.25" x14ac:dyDescent="0.2">
      <c r="A18" s="13" t="s">
        <v>4</v>
      </c>
      <c r="B18" s="13" t="s">
        <v>5</v>
      </c>
      <c r="C18" s="13" t="s">
        <v>6</v>
      </c>
      <c r="D18" s="13" t="s">
        <v>7</v>
      </c>
      <c r="E18" s="13" t="s">
        <v>26</v>
      </c>
      <c r="F18" s="13" t="s">
        <v>27</v>
      </c>
      <c r="G18" s="14">
        <v>4620.7</v>
      </c>
      <c r="H18" s="14">
        <v>4519.1893399999999</v>
      </c>
      <c r="I18" s="14">
        <v>4442.7963399999999</v>
      </c>
      <c r="J18" s="15">
        <f t="shared" si="0"/>
        <v>98.309586205564912</v>
      </c>
      <c r="K18" s="15">
        <f t="shared" si="1"/>
        <v>96.149854783907202</v>
      </c>
    </row>
    <row r="19" spans="1:11" ht="38.25" x14ac:dyDescent="0.2">
      <c r="A19" s="13" t="s">
        <v>4</v>
      </c>
      <c r="B19" s="13" t="s">
        <v>5</v>
      </c>
      <c r="C19" s="13" t="s">
        <v>6</v>
      </c>
      <c r="D19" s="13" t="s">
        <v>7</v>
      </c>
      <c r="E19" s="13" t="s">
        <v>28</v>
      </c>
      <c r="F19" s="13" t="s">
        <v>29</v>
      </c>
      <c r="G19" s="14">
        <v>15268.3</v>
      </c>
      <c r="H19" s="14">
        <v>15268.3</v>
      </c>
      <c r="I19" s="14">
        <v>15268.3</v>
      </c>
      <c r="J19" s="15">
        <f t="shared" si="0"/>
        <v>100</v>
      </c>
      <c r="K19" s="15">
        <f t="shared" si="1"/>
        <v>100</v>
      </c>
    </row>
    <row r="20" spans="1:11" ht="38.25" x14ac:dyDescent="0.2">
      <c r="A20" s="13" t="s">
        <v>4</v>
      </c>
      <c r="B20" s="13" t="s">
        <v>5</v>
      </c>
      <c r="C20" s="13" t="s">
        <v>6</v>
      </c>
      <c r="D20" s="13" t="s">
        <v>7</v>
      </c>
      <c r="E20" s="13" t="s">
        <v>30</v>
      </c>
      <c r="F20" s="13" t="s">
        <v>31</v>
      </c>
      <c r="G20" s="14">
        <v>9844</v>
      </c>
      <c r="H20" s="14">
        <v>9650.0856899999999</v>
      </c>
      <c r="I20" s="14">
        <v>9454.54961</v>
      </c>
      <c r="J20" s="15">
        <f t="shared" si="0"/>
        <v>97.973737371030538</v>
      </c>
      <c r="K20" s="15">
        <f t="shared" si="1"/>
        <v>96.043779053230395</v>
      </c>
    </row>
    <row r="21" spans="1:11" ht="38.25" x14ac:dyDescent="0.2">
      <c r="A21" s="13" t="s">
        <v>4</v>
      </c>
      <c r="B21" s="13" t="s">
        <v>5</v>
      </c>
      <c r="C21" s="13" t="s">
        <v>6</v>
      </c>
      <c r="D21" s="13" t="s">
        <v>7</v>
      </c>
      <c r="E21" s="13" t="s">
        <v>32</v>
      </c>
      <c r="F21" s="13" t="s">
        <v>33</v>
      </c>
      <c r="G21" s="14">
        <v>10848.5</v>
      </c>
      <c r="H21" s="14">
        <v>12003.847540000001</v>
      </c>
      <c r="I21" s="14">
        <v>11816.19903</v>
      </c>
      <c r="J21" s="15">
        <f t="shared" si="0"/>
        <v>98.43676363453713</v>
      </c>
      <c r="K21" s="15">
        <f t="shared" si="1"/>
        <v>108.92011826519794</v>
      </c>
    </row>
    <row r="22" spans="1:11" ht="38.25" x14ac:dyDescent="0.2">
      <c r="A22" s="13" t="s">
        <v>4</v>
      </c>
      <c r="B22" s="13" t="s">
        <v>5</v>
      </c>
      <c r="C22" s="13" t="s">
        <v>6</v>
      </c>
      <c r="D22" s="13" t="s">
        <v>7</v>
      </c>
      <c r="E22" s="13" t="s">
        <v>34</v>
      </c>
      <c r="F22" s="13" t="s">
        <v>35</v>
      </c>
      <c r="G22" s="14">
        <v>10647.6</v>
      </c>
      <c r="H22" s="14">
        <v>10346.32317</v>
      </c>
      <c r="I22" s="14">
        <v>10317.075339999999</v>
      </c>
      <c r="J22" s="15">
        <f t="shared" si="0"/>
        <v>99.717311845769459</v>
      </c>
      <c r="K22" s="15">
        <f t="shared" si="1"/>
        <v>96.895782523761213</v>
      </c>
    </row>
    <row r="23" spans="1:11" ht="38.25" x14ac:dyDescent="0.2">
      <c r="A23" s="13" t="s">
        <v>4</v>
      </c>
      <c r="B23" s="13" t="s">
        <v>5</v>
      </c>
      <c r="C23" s="13" t="s">
        <v>36</v>
      </c>
      <c r="D23" s="13" t="s">
        <v>37</v>
      </c>
      <c r="E23" s="13" t="s">
        <v>16</v>
      </c>
      <c r="F23" s="13" t="s">
        <v>17</v>
      </c>
      <c r="G23" s="14"/>
      <c r="H23" s="14">
        <v>125</v>
      </c>
      <c r="I23" s="14">
        <v>125</v>
      </c>
      <c r="J23" s="15">
        <f t="shared" si="0"/>
        <v>100</v>
      </c>
      <c r="K23" s="15"/>
    </row>
    <row r="24" spans="1:11" ht="38.25" x14ac:dyDescent="0.2">
      <c r="A24" s="13" t="s">
        <v>4</v>
      </c>
      <c r="B24" s="13" t="s">
        <v>5</v>
      </c>
      <c r="C24" s="13" t="s">
        <v>36</v>
      </c>
      <c r="D24" s="13" t="s">
        <v>37</v>
      </c>
      <c r="E24" s="13" t="s">
        <v>20</v>
      </c>
      <c r="F24" s="13" t="s">
        <v>21</v>
      </c>
      <c r="G24" s="14"/>
      <c r="H24" s="14">
        <v>250</v>
      </c>
      <c r="I24" s="14">
        <v>250</v>
      </c>
      <c r="J24" s="15">
        <f t="shared" si="0"/>
        <v>100</v>
      </c>
      <c r="K24" s="15"/>
    </row>
    <row r="25" spans="1:11" ht="38.25" x14ac:dyDescent="0.2">
      <c r="A25" s="13" t="s">
        <v>4</v>
      </c>
      <c r="B25" s="13" t="s">
        <v>5</v>
      </c>
      <c r="C25" s="13" t="s">
        <v>36</v>
      </c>
      <c r="D25" s="13" t="s">
        <v>37</v>
      </c>
      <c r="E25" s="13" t="s">
        <v>24</v>
      </c>
      <c r="F25" s="13" t="s">
        <v>25</v>
      </c>
      <c r="G25" s="14">
        <v>10000</v>
      </c>
      <c r="H25" s="14">
        <v>10000</v>
      </c>
      <c r="I25" s="14">
        <v>10000</v>
      </c>
      <c r="J25" s="15">
        <f t="shared" si="0"/>
        <v>100</v>
      </c>
      <c r="K25" s="15">
        <f t="shared" si="1"/>
        <v>100</v>
      </c>
    </row>
    <row r="26" spans="1:11" ht="38.25" x14ac:dyDescent="0.2">
      <c r="A26" s="13" t="s">
        <v>4</v>
      </c>
      <c r="B26" s="13" t="s">
        <v>5</v>
      </c>
      <c r="C26" s="13" t="s">
        <v>36</v>
      </c>
      <c r="D26" s="13" t="s">
        <v>37</v>
      </c>
      <c r="E26" s="13" t="s">
        <v>30</v>
      </c>
      <c r="F26" s="13" t="s">
        <v>31</v>
      </c>
      <c r="G26" s="14"/>
      <c r="H26" s="14">
        <v>375</v>
      </c>
      <c r="I26" s="14">
        <v>375</v>
      </c>
      <c r="J26" s="15">
        <f t="shared" si="0"/>
        <v>100</v>
      </c>
      <c r="K26" s="15"/>
    </row>
    <row r="27" spans="1:11" ht="38.25" x14ac:dyDescent="0.2">
      <c r="A27" s="13" t="s">
        <v>4</v>
      </c>
      <c r="B27" s="13" t="s">
        <v>5</v>
      </c>
      <c r="C27" s="13" t="s">
        <v>36</v>
      </c>
      <c r="D27" s="13" t="s">
        <v>37</v>
      </c>
      <c r="E27" s="13" t="s">
        <v>32</v>
      </c>
      <c r="F27" s="13" t="s">
        <v>33</v>
      </c>
      <c r="G27" s="14"/>
      <c r="H27" s="14">
        <v>125</v>
      </c>
      <c r="I27" s="14">
        <v>125</v>
      </c>
      <c r="J27" s="15">
        <f t="shared" si="0"/>
        <v>100</v>
      </c>
      <c r="K27" s="15"/>
    </row>
    <row r="28" spans="1:11" ht="38.25" x14ac:dyDescent="0.2">
      <c r="A28" s="13" t="s">
        <v>4</v>
      </c>
      <c r="B28" s="13" t="s">
        <v>5</v>
      </c>
      <c r="C28" s="13" t="s">
        <v>36</v>
      </c>
      <c r="D28" s="13" t="s">
        <v>37</v>
      </c>
      <c r="E28" s="13" t="s">
        <v>38</v>
      </c>
      <c r="F28" s="13" t="s">
        <v>39</v>
      </c>
      <c r="G28" s="14"/>
      <c r="H28" s="14">
        <v>125</v>
      </c>
      <c r="I28" s="14">
        <v>125</v>
      </c>
      <c r="J28" s="15">
        <f t="shared" si="0"/>
        <v>100</v>
      </c>
      <c r="K28" s="15"/>
    </row>
    <row r="29" spans="1:11" ht="51" x14ac:dyDescent="0.2">
      <c r="A29" s="13" t="s">
        <v>4</v>
      </c>
      <c r="B29" s="13" t="s">
        <v>5</v>
      </c>
      <c r="C29" s="13" t="s">
        <v>40</v>
      </c>
      <c r="D29" s="13" t="s">
        <v>41</v>
      </c>
      <c r="E29" s="13" t="s">
        <v>8</v>
      </c>
      <c r="F29" s="13" t="s">
        <v>9</v>
      </c>
      <c r="G29" s="14">
        <v>633000</v>
      </c>
      <c r="H29" s="14">
        <v>677250</v>
      </c>
      <c r="I29" s="14">
        <v>677250</v>
      </c>
      <c r="J29" s="15">
        <f t="shared" si="0"/>
        <v>100</v>
      </c>
      <c r="K29" s="15">
        <f t="shared" si="1"/>
        <v>106.99052132701421</v>
      </c>
    </row>
    <row r="30" spans="1:11" ht="51" x14ac:dyDescent="0.2">
      <c r="A30" s="13" t="s">
        <v>4</v>
      </c>
      <c r="B30" s="13" t="s">
        <v>5</v>
      </c>
      <c r="C30" s="13" t="s">
        <v>40</v>
      </c>
      <c r="D30" s="13" t="s">
        <v>41</v>
      </c>
      <c r="E30" s="13" t="s">
        <v>10</v>
      </c>
      <c r="F30" s="13" t="s">
        <v>11</v>
      </c>
      <c r="G30" s="14"/>
      <c r="H30" s="14">
        <v>8133</v>
      </c>
      <c r="I30" s="14">
        <v>8133</v>
      </c>
      <c r="J30" s="15">
        <f t="shared" si="0"/>
        <v>100</v>
      </c>
      <c r="K30" s="15"/>
    </row>
    <row r="31" spans="1:11" ht="51" x14ac:dyDescent="0.2">
      <c r="A31" s="13" t="s">
        <v>4</v>
      </c>
      <c r="B31" s="13" t="s">
        <v>5</v>
      </c>
      <c r="C31" s="13" t="s">
        <v>40</v>
      </c>
      <c r="D31" s="13" t="s">
        <v>41</v>
      </c>
      <c r="E31" s="13" t="s">
        <v>42</v>
      </c>
      <c r="F31" s="13" t="s">
        <v>43</v>
      </c>
      <c r="G31" s="14"/>
      <c r="H31" s="14">
        <v>57505.9</v>
      </c>
      <c r="I31" s="14">
        <v>57505.9</v>
      </c>
      <c r="J31" s="15">
        <f t="shared" si="0"/>
        <v>100</v>
      </c>
      <c r="K31" s="15"/>
    </row>
    <row r="32" spans="1:11" ht="63.75" x14ac:dyDescent="0.2">
      <c r="A32" s="13" t="s">
        <v>4</v>
      </c>
      <c r="B32" s="13" t="s">
        <v>5</v>
      </c>
      <c r="C32" s="13" t="s">
        <v>44</v>
      </c>
      <c r="D32" s="13" t="s">
        <v>45</v>
      </c>
      <c r="E32" s="13" t="s">
        <v>8</v>
      </c>
      <c r="F32" s="13" t="s">
        <v>9</v>
      </c>
      <c r="G32" s="14"/>
      <c r="H32" s="14">
        <v>7270.5663599999998</v>
      </c>
      <c r="I32" s="14">
        <v>7270.5663599999998</v>
      </c>
      <c r="J32" s="15">
        <f t="shared" si="0"/>
        <v>100</v>
      </c>
      <c r="K32" s="15"/>
    </row>
    <row r="33" spans="1:11" ht="63.75" x14ac:dyDescent="0.2">
      <c r="A33" s="13" t="s">
        <v>4</v>
      </c>
      <c r="B33" s="13" t="s">
        <v>5</v>
      </c>
      <c r="C33" s="13" t="s">
        <v>44</v>
      </c>
      <c r="D33" s="13" t="s">
        <v>45</v>
      </c>
      <c r="E33" s="13" t="s">
        <v>10</v>
      </c>
      <c r="F33" s="13" t="s">
        <v>11</v>
      </c>
      <c r="G33" s="14"/>
      <c r="H33" s="14">
        <v>2566.0823099999998</v>
      </c>
      <c r="I33" s="14">
        <v>2566.0823099999998</v>
      </c>
      <c r="J33" s="15">
        <f t="shared" si="0"/>
        <v>100</v>
      </c>
      <c r="K33" s="15"/>
    </row>
    <row r="34" spans="1:11" ht="63.75" x14ac:dyDescent="0.2">
      <c r="A34" s="13" t="s">
        <v>4</v>
      </c>
      <c r="B34" s="13" t="s">
        <v>5</v>
      </c>
      <c r="C34" s="13" t="s">
        <v>44</v>
      </c>
      <c r="D34" s="13" t="s">
        <v>45</v>
      </c>
      <c r="E34" s="13" t="s">
        <v>12</v>
      </c>
      <c r="F34" s="13" t="s">
        <v>13</v>
      </c>
      <c r="G34" s="14"/>
      <c r="H34" s="14">
        <v>213.84018</v>
      </c>
      <c r="I34" s="14">
        <v>213.84018</v>
      </c>
      <c r="J34" s="15">
        <f t="shared" si="0"/>
        <v>100</v>
      </c>
      <c r="K34" s="15"/>
    </row>
    <row r="35" spans="1:11" ht="63.75" x14ac:dyDescent="0.2">
      <c r="A35" s="13" t="s">
        <v>4</v>
      </c>
      <c r="B35" s="13" t="s">
        <v>5</v>
      </c>
      <c r="C35" s="13" t="s">
        <v>44</v>
      </c>
      <c r="D35" s="13" t="s">
        <v>45</v>
      </c>
      <c r="E35" s="13" t="s">
        <v>14</v>
      </c>
      <c r="F35" s="13" t="s">
        <v>15</v>
      </c>
      <c r="G35" s="14"/>
      <c r="H35" s="14">
        <v>213.84018</v>
      </c>
      <c r="I35" s="14">
        <v>213.84018</v>
      </c>
      <c r="J35" s="15">
        <f t="shared" si="0"/>
        <v>100</v>
      </c>
      <c r="K35" s="15"/>
    </row>
    <row r="36" spans="1:11" ht="63.75" x14ac:dyDescent="0.2">
      <c r="A36" s="13" t="s">
        <v>4</v>
      </c>
      <c r="B36" s="13" t="s">
        <v>5</v>
      </c>
      <c r="C36" s="13" t="s">
        <v>44</v>
      </c>
      <c r="D36" s="13" t="s">
        <v>45</v>
      </c>
      <c r="E36" s="13" t="s">
        <v>24</v>
      </c>
      <c r="F36" s="13" t="s">
        <v>25</v>
      </c>
      <c r="G36" s="14"/>
      <c r="H36" s="14">
        <v>855.36076000000003</v>
      </c>
      <c r="I36" s="14">
        <v>855.36076000000003</v>
      </c>
      <c r="J36" s="15">
        <f t="shared" si="0"/>
        <v>100</v>
      </c>
      <c r="K36" s="15"/>
    </row>
    <row r="37" spans="1:11" ht="63.75" x14ac:dyDescent="0.2">
      <c r="A37" s="13" t="s">
        <v>4</v>
      </c>
      <c r="B37" s="13" t="s">
        <v>5</v>
      </c>
      <c r="C37" s="13" t="s">
        <v>44</v>
      </c>
      <c r="D37" s="13" t="s">
        <v>45</v>
      </c>
      <c r="E37" s="13" t="s">
        <v>26</v>
      </c>
      <c r="F37" s="13" t="s">
        <v>27</v>
      </c>
      <c r="G37" s="14"/>
      <c r="H37" s="14">
        <v>213.84018</v>
      </c>
      <c r="I37" s="14">
        <v>213.84018</v>
      </c>
      <c r="J37" s="15">
        <f t="shared" si="0"/>
        <v>100</v>
      </c>
      <c r="K37" s="15"/>
    </row>
    <row r="38" spans="1:11" ht="51" x14ac:dyDescent="0.2">
      <c r="A38" s="13" t="s">
        <v>4</v>
      </c>
      <c r="B38" s="13" t="s">
        <v>5</v>
      </c>
      <c r="C38" s="13" t="s">
        <v>46</v>
      </c>
      <c r="D38" s="13" t="s">
        <v>47</v>
      </c>
      <c r="E38" s="13" t="s">
        <v>10</v>
      </c>
      <c r="F38" s="13" t="s">
        <v>11</v>
      </c>
      <c r="G38" s="14"/>
      <c r="H38" s="14">
        <v>5228.5979900000002</v>
      </c>
      <c r="I38" s="14">
        <v>3979.7412199999999</v>
      </c>
      <c r="J38" s="15">
        <f t="shared" si="0"/>
        <v>76.114882567209946</v>
      </c>
      <c r="K38" s="15"/>
    </row>
    <row r="39" spans="1:11" ht="51" x14ac:dyDescent="0.2">
      <c r="A39" s="13" t="s">
        <v>4</v>
      </c>
      <c r="B39" s="13" t="s">
        <v>5</v>
      </c>
      <c r="C39" s="13" t="s">
        <v>48</v>
      </c>
      <c r="D39" s="13" t="s">
        <v>49</v>
      </c>
      <c r="E39" s="13" t="s">
        <v>34</v>
      </c>
      <c r="F39" s="13" t="s">
        <v>35</v>
      </c>
      <c r="G39" s="14"/>
      <c r="H39" s="14">
        <v>921.69</v>
      </c>
      <c r="I39" s="14">
        <v>921.69</v>
      </c>
      <c r="J39" s="15">
        <f t="shared" si="0"/>
        <v>100</v>
      </c>
      <c r="K39" s="15"/>
    </row>
    <row r="40" spans="1:11" s="5" customFormat="1" ht="51" x14ac:dyDescent="0.2">
      <c r="A40" s="13" t="s">
        <v>4</v>
      </c>
      <c r="B40" s="13" t="s">
        <v>5</v>
      </c>
      <c r="C40" s="13" t="s">
        <v>48</v>
      </c>
      <c r="D40" s="13" t="s">
        <v>49</v>
      </c>
      <c r="E40" s="13" t="s">
        <v>79</v>
      </c>
      <c r="F40" s="13" t="s">
        <v>78</v>
      </c>
      <c r="G40" s="14"/>
      <c r="H40" s="14">
        <v>892.553</v>
      </c>
      <c r="I40" s="14"/>
      <c r="J40" s="15"/>
      <c r="K40" s="15"/>
    </row>
    <row r="41" spans="1:11" ht="51" x14ac:dyDescent="0.2">
      <c r="A41" s="13" t="s">
        <v>4</v>
      </c>
      <c r="B41" s="13" t="s">
        <v>5</v>
      </c>
      <c r="C41" s="13" t="s">
        <v>48</v>
      </c>
      <c r="D41" s="13" t="s">
        <v>49</v>
      </c>
      <c r="E41" s="13" t="s">
        <v>50</v>
      </c>
      <c r="F41" s="13" t="s">
        <v>51</v>
      </c>
      <c r="G41" s="14"/>
      <c r="H41" s="14">
        <v>421</v>
      </c>
      <c r="I41" s="14">
        <v>421</v>
      </c>
      <c r="J41" s="15">
        <f t="shared" si="0"/>
        <v>100</v>
      </c>
      <c r="K41" s="15"/>
    </row>
    <row r="42" spans="1:11" ht="51" x14ac:dyDescent="0.2">
      <c r="A42" s="13" t="s">
        <v>4</v>
      </c>
      <c r="B42" s="13" t="s">
        <v>5</v>
      </c>
      <c r="C42" s="13" t="s">
        <v>48</v>
      </c>
      <c r="D42" s="13" t="s">
        <v>49</v>
      </c>
      <c r="E42" s="13" t="s">
        <v>52</v>
      </c>
      <c r="F42" s="13" t="s">
        <v>53</v>
      </c>
      <c r="G42" s="14"/>
      <c r="H42" s="14">
        <v>1002.92592</v>
      </c>
      <c r="I42" s="14">
        <v>1002.92592</v>
      </c>
      <c r="J42" s="15">
        <f t="shared" si="0"/>
        <v>100</v>
      </c>
      <c r="K42" s="15"/>
    </row>
    <row r="43" spans="1:11" ht="51" x14ac:dyDescent="0.2">
      <c r="A43" s="13" t="s">
        <v>4</v>
      </c>
      <c r="B43" s="13" t="s">
        <v>5</v>
      </c>
      <c r="C43" s="13" t="s">
        <v>48</v>
      </c>
      <c r="D43" s="13" t="s">
        <v>49</v>
      </c>
      <c r="E43" s="13" t="s">
        <v>54</v>
      </c>
      <c r="F43" s="13" t="s">
        <v>55</v>
      </c>
      <c r="G43" s="14"/>
      <c r="H43" s="14">
        <v>726</v>
      </c>
      <c r="I43" s="14">
        <v>724.18499999999995</v>
      </c>
      <c r="J43" s="15">
        <f t="shared" si="0"/>
        <v>99.75</v>
      </c>
      <c r="K43" s="15"/>
    </row>
    <row r="44" spans="1:11" ht="51" x14ac:dyDescent="0.2">
      <c r="A44" s="13" t="s">
        <v>4</v>
      </c>
      <c r="B44" s="13" t="s">
        <v>5</v>
      </c>
      <c r="C44" s="13" t="s">
        <v>56</v>
      </c>
      <c r="D44" s="13" t="s">
        <v>57</v>
      </c>
      <c r="E44" s="13" t="s">
        <v>8</v>
      </c>
      <c r="F44" s="13" t="s">
        <v>9</v>
      </c>
      <c r="G44" s="14"/>
      <c r="H44" s="14">
        <v>476970.2</v>
      </c>
      <c r="I44" s="14">
        <v>476970.19329000002</v>
      </c>
      <c r="J44" s="15">
        <f t="shared" si="0"/>
        <v>99.999998593203514</v>
      </c>
      <c r="K44" s="15"/>
    </row>
    <row r="45" spans="1:11" ht="51" x14ac:dyDescent="0.2">
      <c r="A45" s="13" t="s">
        <v>4</v>
      </c>
      <c r="B45" s="13" t="s">
        <v>5</v>
      </c>
      <c r="C45" s="13" t="s">
        <v>56</v>
      </c>
      <c r="D45" s="13" t="s">
        <v>57</v>
      </c>
      <c r="E45" s="13" t="s">
        <v>24</v>
      </c>
      <c r="F45" s="13" t="s">
        <v>25</v>
      </c>
      <c r="G45" s="14">
        <v>25000</v>
      </c>
      <c r="H45" s="14">
        <v>90000</v>
      </c>
      <c r="I45" s="14">
        <v>90000</v>
      </c>
      <c r="J45" s="15">
        <f t="shared" si="0"/>
        <v>100</v>
      </c>
      <c r="K45" s="15">
        <f t="shared" si="1"/>
        <v>360</v>
      </c>
    </row>
    <row r="46" spans="1:11" ht="51" x14ac:dyDescent="0.2">
      <c r="A46" s="13" t="s">
        <v>4</v>
      </c>
      <c r="B46" s="13" t="s">
        <v>5</v>
      </c>
      <c r="C46" s="13" t="s">
        <v>56</v>
      </c>
      <c r="D46" s="13" t="s">
        <v>57</v>
      </c>
      <c r="E46" s="13" t="s">
        <v>58</v>
      </c>
      <c r="F46" s="13" t="s">
        <v>59</v>
      </c>
      <c r="G46" s="14">
        <v>92000</v>
      </c>
      <c r="H46" s="14">
        <v>275412.69</v>
      </c>
      <c r="I46" s="14">
        <v>268463.54320000001</v>
      </c>
      <c r="J46" s="15">
        <f t="shared" si="0"/>
        <v>97.47682403450618</v>
      </c>
      <c r="K46" s="15">
        <f t="shared" si="1"/>
        <v>291.80819913043479</v>
      </c>
    </row>
    <row r="47" spans="1:11" ht="51" x14ac:dyDescent="0.2">
      <c r="A47" s="13" t="s">
        <v>4</v>
      </c>
      <c r="B47" s="13" t="s">
        <v>5</v>
      </c>
      <c r="C47" s="13" t="s">
        <v>56</v>
      </c>
      <c r="D47" s="13" t="s">
        <v>57</v>
      </c>
      <c r="E47" s="13" t="s">
        <v>60</v>
      </c>
      <c r="F47" s="13" t="s">
        <v>61</v>
      </c>
      <c r="G47" s="14"/>
      <c r="H47" s="14">
        <v>28500</v>
      </c>
      <c r="I47" s="14">
        <v>28500</v>
      </c>
      <c r="J47" s="15">
        <f t="shared" si="0"/>
        <v>100</v>
      </c>
      <c r="K47" s="17"/>
    </row>
    <row r="48" spans="1:11" x14ac:dyDescent="0.2">
      <c r="A48" s="23" t="s">
        <v>62</v>
      </c>
      <c r="B48" s="23"/>
      <c r="C48" s="23"/>
      <c r="D48" s="23"/>
      <c r="E48" s="23"/>
      <c r="F48" s="23"/>
      <c r="G48" s="18">
        <v>1111198.2</v>
      </c>
      <c r="H48" s="18">
        <v>2283237.0887099998</v>
      </c>
      <c r="I48" s="18">
        <v>2267747.2211699998</v>
      </c>
      <c r="J48" s="19">
        <f t="shared" si="0"/>
        <v>99.321583044678391</v>
      </c>
      <c r="K48" s="19">
        <f t="shared" si="1"/>
        <v>204.08125401661016</v>
      </c>
    </row>
  </sheetData>
  <mergeCells count="8">
    <mergeCell ref="A1:K1"/>
    <mergeCell ref="K5"/>
    <mergeCell ref="A48:F48"/>
    <mergeCell ref="A3:C3"/>
    <mergeCell ref="D3:F3"/>
    <mergeCell ref="A4:C4"/>
    <mergeCell ref="D4:F4"/>
    <mergeCell ref="A2:B2"/>
  </mergeCells>
  <pageMargins left="0.27559055118110237" right="0.19685039370078741" top="0.27559055118110237" bottom="0.27559055118110237" header="0.15748031496062992" footer="0.15748031496062992"/>
  <pageSetup paperSize="9" scale="70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3" t="s">
        <v>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Бюджет</vt:lpstr>
      <vt:lpstr>Параметры отчета</vt:lpstr>
      <vt:lpstr>money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Борисенко Анастасия Сергеевна</cp:lastModifiedBy>
  <cp:lastPrinted>2024-06-03T02:06:01Z</cp:lastPrinted>
  <dcterms:created xsi:type="dcterms:W3CDTF">2002-03-11T10:22:12Z</dcterms:created>
  <dcterms:modified xsi:type="dcterms:W3CDTF">2024-06-04T22:49:20Z</dcterms:modified>
</cp:coreProperties>
</file>